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bookViews>
    <workbookView xWindow="0" yWindow="0" windowWidth="28800" windowHeight="12285" tabRatio="599"/>
  </bookViews>
  <sheets>
    <sheet name="MonthlyReportForm" sheetId="17" r:id="rId1"/>
    <sheet name="Sheet1" sheetId="18" r:id="rId2"/>
  </sheets>
  <definedNames>
    <definedName name="_xlnm.Print_Area" localSheetId="0">MonthlyReportForm!$A$1:$W$10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11" i="17" l="1"/>
  <c r="K85" i="17" l="1"/>
  <c r="K84" i="17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0" i="17"/>
  <c r="K9" i="17"/>
  <c r="K8" i="17"/>
  <c r="K7" i="17"/>
  <c r="K6" i="17"/>
  <c r="K5" i="17"/>
  <c r="K4" i="17"/>
  <c r="K3" i="17"/>
  <c r="K2" i="17"/>
</calcChain>
</file>

<file path=xl/sharedStrings.xml><?xml version="1.0" encoding="utf-8"?>
<sst xmlns="http://schemas.openxmlformats.org/spreadsheetml/2006/main" count="101" uniqueCount="80">
  <si>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</si>
  <si>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</si>
  <si>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</si>
  <si>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</si>
  <si>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</si>
  <si>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</si>
  <si>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</si>
  <si>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</si>
  <si>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</si>
  <si>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</si>
  <si>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</si>
  <si>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</si>
  <si>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</si>
  <si>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</si>
  <si>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</si>
  <si>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</si>
  <si>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</si>
  <si>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</si>
  <si>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</si>
  <si>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</si>
  <si>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</si>
  <si>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</si>
  <si>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</si>
  <si>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138kV</t>
  </si>
  <si>
    <t>Gonzales</t>
  </si>
  <si>
    <t>Guadalupe</t>
  </si>
  <si>
    <t>Concrete and Steel Mono-poles</t>
  </si>
  <si>
    <t>GV03-13</t>
  </si>
  <si>
    <t xml:space="preserve">Gonzales </t>
  </si>
  <si>
    <t>795 ACSR</t>
  </si>
  <si>
    <t>9.5 Mill</t>
  </si>
  <si>
    <t>Docket # 42287</t>
  </si>
  <si>
    <t>Nopal Substation</t>
  </si>
  <si>
    <t>4.45 Mill</t>
  </si>
  <si>
    <t>New Substation with 1 - 30mVA PWT, includes four distribution circuits, and 138 transmission terminal and bus</t>
  </si>
  <si>
    <t>GV03-15</t>
  </si>
  <si>
    <t>Gillette to Nopal Tap Transmission Line</t>
  </si>
  <si>
    <t>138/69</t>
  </si>
  <si>
    <t>Steel/Pipe Bus</t>
  </si>
  <si>
    <t>GV07-15</t>
  </si>
  <si>
    <t>GV09-15</t>
  </si>
  <si>
    <t>Lavaca</t>
  </si>
  <si>
    <t>New Substation with 1 - 30mVA PWT and four distribution circuits</t>
  </si>
  <si>
    <t>5.5 Mill</t>
  </si>
  <si>
    <t>Moulton South Substation</t>
  </si>
  <si>
    <t>Marion Substation PWT Addition</t>
  </si>
  <si>
    <t>Add 1 - 40 MVA PWT and four distribution circuits to existing 138 bus</t>
  </si>
  <si>
    <t>Construct 138kV Radial Tap from LCRA Gillette Substation to a new Nopal Substation, add Gillette Sub 138 Terminal for GVEC</t>
  </si>
  <si>
    <t>GV01-16</t>
  </si>
  <si>
    <t>Meadow Lake Substation</t>
  </si>
  <si>
    <t xml:space="preserve">Construction Complete. Station Energized </t>
  </si>
  <si>
    <t>New Substation, w 30MVA PWT, distribution bays 4 circuits</t>
  </si>
  <si>
    <t>-</t>
  </si>
  <si>
    <t>GV01-17</t>
  </si>
  <si>
    <t>Add new 138-69 kVAutotransormer, cut-in 69 t-line ckts</t>
  </si>
  <si>
    <t>1.5 Mill</t>
  </si>
  <si>
    <t>Construction Complete. Line Energized</t>
  </si>
  <si>
    <t>Moulton South Substation Autotransformer</t>
  </si>
  <si>
    <t>GV01-18</t>
  </si>
  <si>
    <t>Marion to Cibolo 138 Transmission Line Circuit Addition</t>
  </si>
  <si>
    <t>1192 ACSR</t>
  </si>
  <si>
    <t>Steel</t>
  </si>
  <si>
    <t>Nixon-LCRA Sub  Relocation of Hallettsville Auto to Nixon</t>
  </si>
  <si>
    <t>Move 138/69 Auto from Halletsville to Nixon-LCRA</t>
  </si>
  <si>
    <t>GV02-18</t>
  </si>
  <si>
    <t>GV03-18</t>
  </si>
  <si>
    <t>Schertz 138 Terminal Addition</t>
  </si>
  <si>
    <t>4.9 Mill</t>
  </si>
  <si>
    <t>3.1 Mill</t>
  </si>
  <si>
    <t>125k</t>
  </si>
  <si>
    <t>325k</t>
  </si>
  <si>
    <t>4.9 Mil</t>
  </si>
  <si>
    <t>Add breaker and relaying to terminal looking at Cibolo, replace switches</t>
  </si>
  <si>
    <t>Add 4.8 mile 138kV transmission line circuit to existing transmission line, Terminal at Marion breakers/bus, 2 Terminals at Cibolo breakers/bus, replace underrated switches</t>
  </si>
  <si>
    <t>Complete; Autotransformer energized Sept 19, 2018</t>
  </si>
  <si>
    <t xml:space="preserve">Complete; Autotransformer energized </t>
  </si>
  <si>
    <t>Construction Complete. Energized 5/24/2019</t>
  </si>
  <si>
    <t>Construction Complete. Line and Terminals energized 5/24/2019</t>
  </si>
  <si>
    <t>Substation property site acquisition coordination in progress; Re-zoning coordination w City of Seguin successful</t>
  </si>
  <si>
    <t>PWT energized 5/24/2019 , follow-up engineering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</si>
</sst>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4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7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1" fontId="1" fillId="0" borderId="5" xfId="0" quotePrefix="1" applyNumberFormat="1" applyFont="1" applyBorder="1" applyAlignment="1" applyProtection="1">
      <alignment horizontal="center" vertical="center"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quotePrefix="1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tabSelected="1" view="pageLayout" topLeftCell="I1" zoomScale="50" zoomScaleNormal="60" zoomScaleSheetLayoutView="65" zoomScalePageLayoutView="50" workbookViewId="0">
      <selection activeCell="A10" sqref="A10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5" customWidth="1"/>
    <col min="4" max="4" width="53.7109375" style="25" customWidth="1"/>
    <col min="5" max="5" width="30.140625" style="26" customWidth="1"/>
    <col min="6" max="6" width="21.7109375" style="26" customWidth="1"/>
    <col min="7" max="7" width="21.42578125" style="26" customWidth="1"/>
    <col min="8" max="8" width="17.42578125" style="27" customWidth="1"/>
    <col min="9" max="9" width="17.42578125" style="33" customWidth="1"/>
    <col min="10" max="10" width="15.85546875" style="33" customWidth="1"/>
    <col min="11" max="11" width="8.5703125" style="33" customWidth="1"/>
    <col min="12" max="12" width="12.28515625" style="29" customWidth="1"/>
    <col min="13" max="13" width="11.42578125" style="29" customWidth="1"/>
    <col min="14" max="14" width="12.85546875" style="29" customWidth="1"/>
    <col min="15" max="15" width="12.7109375" style="30" customWidth="1"/>
    <col min="16" max="16" width="17.42578125" style="20" customWidth="1"/>
    <col min="17" max="17" width="19.42578125" style="20" customWidth="1"/>
    <col min="18" max="18" width="15" style="20" customWidth="1"/>
    <col min="19" max="19" width="16.85546875" style="31" customWidth="1"/>
    <col min="20" max="20" width="12.7109375" style="20" customWidth="1"/>
    <col min="21" max="21" width="13.28515625" style="31" customWidth="1"/>
    <col min="22" max="22" width="22.85546875" style="20" customWidth="1"/>
    <col min="23" max="23" width="42.85546875" style="32" customWidth="1"/>
    <col min="24" max="24" width="8.85546875" style="20" customWidth="1"/>
    <col min="25" max="25" width="48.42578125" style="20" customWidth="1"/>
    <col min="26" max="26" width="8.85546875" style="20" customWidth="1"/>
    <col min="27" max="27" width="12.42578125" style="20" customWidth="1"/>
    <col min="28" max="38" width="8.85546875" style="20" customWidth="1"/>
    <col min="39" max="16384" width="8.85546875" style="20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76.5" customHeight="1" x14ac:dyDescent="0.25">
      <c r="A2" s="8" t="s">
        <v>27</v>
      </c>
      <c r="B2" s="9" t="s">
        <v>36</v>
      </c>
      <c r="C2" s="9" t="s">
        <v>28</v>
      </c>
      <c r="D2" s="9" t="s">
        <v>47</v>
      </c>
      <c r="E2" s="10"/>
      <c r="F2" s="10"/>
      <c r="G2" s="10"/>
      <c r="H2" s="11" t="s">
        <v>30</v>
      </c>
      <c r="I2" s="11"/>
      <c r="J2" s="11" t="s">
        <v>52</v>
      </c>
      <c r="K2" s="12" t="str">
        <f t="shared" ref="K2:K8" si="0">IF(AND(I2&gt;0,J2&gt;0),(J2/I2)-1," ")</f>
        <v xml:space="preserve"> </v>
      </c>
      <c r="L2" s="13">
        <v>1</v>
      </c>
      <c r="M2" s="14">
        <v>0</v>
      </c>
      <c r="N2" s="15" t="s">
        <v>23</v>
      </c>
      <c r="O2" s="16">
        <v>10</v>
      </c>
      <c r="P2" s="17" t="s">
        <v>29</v>
      </c>
      <c r="Q2" s="17" t="s">
        <v>26</v>
      </c>
      <c r="R2" s="18">
        <v>0</v>
      </c>
      <c r="S2" s="16">
        <v>0</v>
      </c>
      <c r="T2" s="18">
        <v>80</v>
      </c>
      <c r="U2" s="16">
        <v>10</v>
      </c>
      <c r="V2" s="9" t="s">
        <v>31</v>
      </c>
      <c r="W2" s="19" t="s">
        <v>56</v>
      </c>
    </row>
    <row r="3" spans="1:23" ht="69.75" customHeight="1" x14ac:dyDescent="0.25">
      <c r="A3" s="8" t="s">
        <v>35</v>
      </c>
      <c r="B3" s="9" t="s">
        <v>32</v>
      </c>
      <c r="C3" s="9" t="s">
        <v>24</v>
      </c>
      <c r="D3" s="9" t="s">
        <v>34</v>
      </c>
      <c r="E3" s="10"/>
      <c r="F3" s="10"/>
      <c r="G3" s="10"/>
      <c r="H3" s="11" t="s">
        <v>33</v>
      </c>
      <c r="I3" s="11"/>
      <c r="J3" s="11" t="s">
        <v>52</v>
      </c>
      <c r="K3" s="12" t="str">
        <f t="shared" si="0"/>
        <v xml:space="preserve"> </v>
      </c>
      <c r="L3" s="13">
        <v>1</v>
      </c>
      <c r="M3" s="14">
        <v>0</v>
      </c>
      <c r="N3" s="15" t="s">
        <v>23</v>
      </c>
      <c r="O3" s="16">
        <v>0</v>
      </c>
      <c r="P3" s="17">
        <v>0</v>
      </c>
      <c r="Q3" s="17" t="s">
        <v>38</v>
      </c>
      <c r="R3" s="18">
        <v>0</v>
      </c>
      <c r="S3" s="16">
        <v>0</v>
      </c>
      <c r="T3" s="18">
        <v>0</v>
      </c>
      <c r="U3" s="16">
        <v>0</v>
      </c>
      <c r="V3" s="9"/>
      <c r="W3" s="19" t="s">
        <v>50</v>
      </c>
    </row>
    <row r="4" spans="1:23" ht="78" customHeight="1" x14ac:dyDescent="0.25">
      <c r="A4" s="8" t="s">
        <v>39</v>
      </c>
      <c r="B4" s="9" t="s">
        <v>44</v>
      </c>
      <c r="C4" s="9" t="s">
        <v>41</v>
      </c>
      <c r="D4" s="9" t="s">
        <v>42</v>
      </c>
      <c r="E4" s="10"/>
      <c r="F4" s="10"/>
      <c r="G4" s="10"/>
      <c r="H4" s="11" t="s">
        <v>43</v>
      </c>
      <c r="I4" s="11"/>
      <c r="J4" s="11" t="s">
        <v>52</v>
      </c>
      <c r="K4" s="12" t="str">
        <f t="shared" si="0"/>
        <v xml:space="preserve"> </v>
      </c>
      <c r="L4" s="13">
        <v>1</v>
      </c>
      <c r="M4" s="14">
        <v>0</v>
      </c>
      <c r="N4" s="15">
        <v>138</v>
      </c>
      <c r="O4" s="16">
        <v>0</v>
      </c>
      <c r="P4" s="17">
        <v>0</v>
      </c>
      <c r="Q4" s="17" t="s">
        <v>38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50</v>
      </c>
    </row>
    <row r="5" spans="1:23" ht="79.150000000000006" customHeight="1" x14ac:dyDescent="0.25">
      <c r="A5" s="8" t="s">
        <v>40</v>
      </c>
      <c r="B5" s="9" t="s">
        <v>45</v>
      </c>
      <c r="C5" s="9" t="s">
        <v>25</v>
      </c>
      <c r="D5" s="9" t="s">
        <v>46</v>
      </c>
      <c r="E5" s="10"/>
      <c r="F5" s="10"/>
      <c r="G5" s="10"/>
      <c r="H5" s="11" t="s">
        <v>68</v>
      </c>
      <c r="I5" s="11"/>
      <c r="J5" s="11" t="s">
        <v>52</v>
      </c>
      <c r="K5" s="12" t="str">
        <f t="shared" si="0"/>
        <v xml:space="preserve"> </v>
      </c>
      <c r="L5" s="35">
        <v>0.98</v>
      </c>
      <c r="M5" s="14">
        <v>138</v>
      </c>
      <c r="N5" s="15">
        <v>138</v>
      </c>
      <c r="O5" s="16">
        <v>0</v>
      </c>
      <c r="P5" s="17">
        <v>0</v>
      </c>
      <c r="Q5" s="17" t="s">
        <v>38</v>
      </c>
      <c r="R5" s="18">
        <v>0</v>
      </c>
      <c r="S5" s="16">
        <v>0</v>
      </c>
      <c r="T5" s="18">
        <v>0</v>
      </c>
      <c r="U5" s="16">
        <v>0</v>
      </c>
      <c r="V5" s="9"/>
      <c r="W5" s="19" t="s">
        <v>79</v>
      </c>
    </row>
    <row r="6" spans="1:23" ht="69.75" customHeight="1" x14ac:dyDescent="0.25">
      <c r="A6" s="8" t="s">
        <v>48</v>
      </c>
      <c r="B6" s="9" t="s">
        <v>49</v>
      </c>
      <c r="C6" s="9" t="s">
        <v>25</v>
      </c>
      <c r="D6" s="9" t="s">
        <v>51</v>
      </c>
      <c r="E6" s="10"/>
      <c r="F6" s="10"/>
      <c r="G6" s="10"/>
      <c r="H6" s="11" t="s">
        <v>67</v>
      </c>
      <c r="I6" s="11"/>
      <c r="J6" s="11" t="s">
        <v>52</v>
      </c>
      <c r="K6" s="12" t="str">
        <f t="shared" si="0"/>
        <v xml:space="preserve"> </v>
      </c>
      <c r="L6" s="35">
        <v>0.1</v>
      </c>
      <c r="M6" s="14">
        <v>0</v>
      </c>
      <c r="N6" s="15">
        <v>138</v>
      </c>
      <c r="O6" s="16">
        <v>0</v>
      </c>
      <c r="P6" s="17">
        <v>0</v>
      </c>
      <c r="Q6" s="17" t="s">
        <v>38</v>
      </c>
      <c r="R6" s="18">
        <v>0</v>
      </c>
      <c r="S6" s="16">
        <v>0</v>
      </c>
      <c r="T6" s="18">
        <v>0</v>
      </c>
      <c r="U6" s="16">
        <v>0</v>
      </c>
      <c r="V6" s="9"/>
      <c r="W6" s="19" t="s">
        <v>78</v>
      </c>
    </row>
    <row r="7" spans="1:23" ht="69.75" customHeight="1" x14ac:dyDescent="0.25">
      <c r="A7" s="8" t="s">
        <v>53</v>
      </c>
      <c r="B7" s="9" t="s">
        <v>57</v>
      </c>
      <c r="C7" s="9" t="s">
        <v>41</v>
      </c>
      <c r="D7" s="9" t="s">
        <v>54</v>
      </c>
      <c r="E7" s="10"/>
      <c r="F7" s="10"/>
      <c r="G7" s="10"/>
      <c r="H7" s="11" t="s">
        <v>55</v>
      </c>
      <c r="I7" s="11"/>
      <c r="J7" s="11" t="s">
        <v>52</v>
      </c>
      <c r="K7" s="12" t="str">
        <f t="shared" si="0"/>
        <v xml:space="preserve"> </v>
      </c>
      <c r="L7" s="13">
        <v>1</v>
      </c>
      <c r="M7" s="14">
        <v>0</v>
      </c>
      <c r="N7" s="34" t="s">
        <v>37</v>
      </c>
      <c r="O7" s="16">
        <v>0</v>
      </c>
      <c r="P7" s="17">
        <v>0</v>
      </c>
      <c r="Q7" s="17" t="s">
        <v>38</v>
      </c>
      <c r="R7" s="18">
        <v>0</v>
      </c>
      <c r="S7" s="16">
        <v>0</v>
      </c>
      <c r="T7" s="18">
        <v>0</v>
      </c>
      <c r="U7" s="16">
        <v>0</v>
      </c>
      <c r="V7" s="9"/>
      <c r="W7" s="19" t="s">
        <v>75</v>
      </c>
    </row>
    <row r="8" spans="1:23" ht="82.9" customHeight="1" x14ac:dyDescent="0.25">
      <c r="A8" s="8" t="s">
        <v>58</v>
      </c>
      <c r="B8" s="17" t="s">
        <v>59</v>
      </c>
      <c r="C8" s="9" t="s">
        <v>25</v>
      </c>
      <c r="D8" s="9" t="s">
        <v>73</v>
      </c>
      <c r="E8" s="10"/>
      <c r="F8" s="10"/>
      <c r="G8" s="10"/>
      <c r="H8" s="11" t="s">
        <v>71</v>
      </c>
      <c r="I8" s="11"/>
      <c r="J8" s="11"/>
      <c r="K8" s="12" t="str">
        <f t="shared" si="0"/>
        <v xml:space="preserve"> </v>
      </c>
      <c r="L8" s="13">
        <v>1</v>
      </c>
      <c r="M8" s="14">
        <v>138</v>
      </c>
      <c r="N8" s="15">
        <v>138</v>
      </c>
      <c r="O8" s="16">
        <v>4.8</v>
      </c>
      <c r="P8" s="17" t="s">
        <v>60</v>
      </c>
      <c r="Q8" s="17" t="s">
        <v>61</v>
      </c>
      <c r="R8" s="18">
        <v>80</v>
      </c>
      <c r="S8" s="16">
        <v>4.7</v>
      </c>
      <c r="T8" s="18">
        <v>0</v>
      </c>
      <c r="U8" s="16">
        <v>0</v>
      </c>
      <c r="V8" s="9"/>
      <c r="W8" s="19" t="s">
        <v>77</v>
      </c>
    </row>
    <row r="9" spans="1:23" ht="69.75" customHeight="1" x14ac:dyDescent="0.25">
      <c r="A9" s="8" t="s">
        <v>64</v>
      </c>
      <c r="B9" s="17" t="s">
        <v>66</v>
      </c>
      <c r="C9" s="9" t="s">
        <v>25</v>
      </c>
      <c r="D9" s="9" t="s">
        <v>72</v>
      </c>
      <c r="E9" s="10"/>
      <c r="F9" s="10"/>
      <c r="G9" s="10"/>
      <c r="H9" s="11" t="s">
        <v>70</v>
      </c>
      <c r="I9" s="11"/>
      <c r="J9" s="11"/>
      <c r="K9" s="12" t="str">
        <f t="shared" ref="K9:K54" si="1">IF(AND(I9&gt;0,J9&gt;0),(J9/I9)-1," ")</f>
        <v xml:space="preserve"> </v>
      </c>
      <c r="L9" s="13">
        <v>1</v>
      </c>
      <c r="M9" s="14">
        <v>138</v>
      </c>
      <c r="N9" s="15">
        <v>138</v>
      </c>
      <c r="O9" s="16">
        <v>0</v>
      </c>
      <c r="P9" s="17">
        <v>0</v>
      </c>
      <c r="Q9" s="17" t="s">
        <v>61</v>
      </c>
      <c r="R9" s="18">
        <v>0</v>
      </c>
      <c r="S9" s="16">
        <v>0</v>
      </c>
      <c r="T9" s="18">
        <v>0</v>
      </c>
      <c r="U9" s="16">
        <v>0</v>
      </c>
      <c r="V9" s="9"/>
      <c r="W9" s="19" t="s">
        <v>76</v>
      </c>
    </row>
    <row r="10" spans="1:23" ht="69.75" customHeight="1" x14ac:dyDescent="0.25">
      <c r="A10" s="8" t="s">
        <v>65</v>
      </c>
      <c r="B10" s="9" t="s">
        <v>62</v>
      </c>
      <c r="C10" s="9" t="s">
        <v>24</v>
      </c>
      <c r="D10" s="9" t="s">
        <v>63</v>
      </c>
      <c r="E10" s="10"/>
      <c r="F10" s="10"/>
      <c r="G10" s="10"/>
      <c r="H10" s="11" t="s">
        <v>69</v>
      </c>
      <c r="I10" s="11"/>
      <c r="J10" s="11" t="s">
        <v>52</v>
      </c>
      <c r="K10" s="12" t="str">
        <f t="shared" si="1"/>
        <v xml:space="preserve"> </v>
      </c>
      <c r="L10" s="13">
        <v>1</v>
      </c>
      <c r="M10" s="36" t="s">
        <v>37</v>
      </c>
      <c r="N10" s="34" t="s">
        <v>37</v>
      </c>
      <c r="O10" s="16"/>
      <c r="P10" s="17">
        <v>0</v>
      </c>
      <c r="Q10" s="17" t="s">
        <v>38</v>
      </c>
      <c r="R10" s="18">
        <v>0</v>
      </c>
      <c r="S10" s="16">
        <v>0</v>
      </c>
      <c r="T10" s="18">
        <v>0</v>
      </c>
      <c r="U10" s="16">
        <v>0</v>
      </c>
      <c r="V10" s="9"/>
      <c r="W10" s="19" t="s">
        <v>74</v>
      </c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1"/>
        <v xml:space="preserve"> </v>
      </c>
      <c r="L11" s="35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1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1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1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1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1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1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1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1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1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1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1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1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1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1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1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1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1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1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1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1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1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1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1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1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1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1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1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1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1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1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1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1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1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1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1"/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1"/>
        <v xml:space="preserve"> </v>
      </c>
      <c r="L51" s="13"/>
      <c r="M51" s="14"/>
      <c r="N51" s="15"/>
      <c r="O51" s="16"/>
      <c r="P51" s="17"/>
      <c r="Q51" s="17"/>
      <c r="R51" s="18"/>
      <c r="S51" s="16"/>
      <c r="T51" s="18"/>
      <c r="U51" s="16"/>
      <c r="V51" s="9"/>
      <c r="W51" s="19"/>
    </row>
    <row r="52" spans="1:23" ht="69.7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1"/>
        <v xml:space="preserve"> </v>
      </c>
      <c r="L52" s="13"/>
      <c r="M52" s="14"/>
      <c r="N52" s="15"/>
      <c r="O52" s="16"/>
      <c r="P52" s="17"/>
      <c r="Q52" s="17"/>
      <c r="R52" s="18"/>
      <c r="S52" s="16"/>
      <c r="T52" s="18"/>
      <c r="U52" s="16"/>
      <c r="V52" s="9"/>
      <c r="W52" s="19"/>
    </row>
    <row r="53" spans="1:23" ht="69.7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1"/>
        <v xml:space="preserve"> </v>
      </c>
      <c r="L53" s="13"/>
      <c r="M53" s="14"/>
      <c r="N53" s="15"/>
      <c r="O53" s="16"/>
      <c r="P53" s="17"/>
      <c r="Q53" s="17"/>
      <c r="R53" s="18"/>
      <c r="S53" s="16"/>
      <c r="T53" s="18"/>
      <c r="U53" s="16"/>
      <c r="V53" s="9"/>
      <c r="W53" s="19"/>
    </row>
    <row r="54" spans="1:23" ht="69.7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1"/>
        <v xml:space="preserve"> </v>
      </c>
      <c r="L54" s="13"/>
      <c r="M54" s="14"/>
      <c r="N54" s="15"/>
      <c r="O54" s="16"/>
      <c r="P54" s="17"/>
      <c r="Q54" s="17"/>
      <c r="R54" s="18"/>
      <c r="S54" s="16"/>
      <c r="T54" s="18"/>
      <c r="U54" s="16"/>
      <c r="V54" s="9"/>
      <c r="W54" s="19"/>
    </row>
    <row r="55" spans="1:23" ht="69.7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ref="K55:K85" si="2">IF(AND(I55&gt;0,J55&gt;0),(J55/I55)-1," ")</f>
        <v xml:space="preserve"> </v>
      </c>
      <c r="L55" s="13"/>
      <c r="M55" s="14"/>
      <c r="N55" s="15"/>
      <c r="O55" s="16"/>
      <c r="P55" s="17"/>
      <c r="Q55" s="17"/>
      <c r="R55" s="18"/>
      <c r="S55" s="16"/>
      <c r="T55" s="18"/>
      <c r="U55" s="16"/>
      <c r="V55" s="9"/>
      <c r="W55" s="19"/>
    </row>
    <row r="56" spans="1:23" ht="69.75" customHeight="1" x14ac:dyDescent="0.2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2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ht="69.75" customHeight="1" x14ac:dyDescent="0.2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2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ht="69.75" customHeight="1" x14ac:dyDescent="0.2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2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2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2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2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2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2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2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2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2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2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2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2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2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2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2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2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2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2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2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2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2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2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2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2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2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2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2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2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2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2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 t="str">
        <f t="shared" si="2"/>
        <v xml:space="preserve"> </v>
      </c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 t="str">
        <f t="shared" si="2"/>
        <v xml:space="preserve"> </v>
      </c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 t="str">
        <f t="shared" si="2"/>
        <v xml:space="preserve"> </v>
      </c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 t="str">
        <f t="shared" si="2"/>
        <v xml:space="preserve"> </v>
      </c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 t="str">
        <f t="shared" si="2"/>
        <v xml:space="preserve"> </v>
      </c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10"/>
      <c r="F148" s="10"/>
      <c r="G148" s="10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10"/>
      <c r="F149" s="10"/>
      <c r="G149" s="10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10"/>
      <c r="F150" s="10"/>
      <c r="G150" s="10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10"/>
      <c r="F151" s="10"/>
      <c r="G151" s="10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10"/>
      <c r="F152" s="10"/>
      <c r="G152" s="10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1"/>
      <c r="F184" s="21"/>
      <c r="G184" s="22"/>
      <c r="H184" s="11"/>
      <c r="I184" s="11"/>
      <c r="J184" s="11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1"/>
      <c r="F185" s="21"/>
      <c r="G185" s="22"/>
      <c r="H185" s="11"/>
      <c r="I185" s="11"/>
      <c r="J185" s="11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1"/>
      <c r="F186" s="21"/>
      <c r="G186" s="22"/>
      <c r="H186" s="11"/>
      <c r="I186" s="11"/>
      <c r="J186" s="11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1"/>
      <c r="F187" s="21"/>
      <c r="G187" s="22"/>
      <c r="H187" s="11"/>
      <c r="I187" s="11"/>
      <c r="J187" s="11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1"/>
      <c r="F188" s="21"/>
      <c r="G188" s="22"/>
      <c r="H188" s="11"/>
      <c r="I188" s="11"/>
      <c r="J188" s="11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A221" s="8"/>
      <c r="B221" s="9"/>
      <c r="C221" s="17"/>
      <c r="D221" s="9"/>
      <c r="E221" s="21"/>
      <c r="F221" s="21"/>
      <c r="G221" s="22"/>
      <c r="H221" s="23"/>
      <c r="I221" s="23"/>
      <c r="J221" s="24"/>
      <c r="K221" s="12"/>
      <c r="L221" s="12"/>
      <c r="M221" s="14"/>
      <c r="N221" s="15"/>
      <c r="O221" s="16"/>
      <c r="P221" s="17"/>
      <c r="Q221" s="17"/>
      <c r="R221" s="18"/>
      <c r="S221" s="16"/>
      <c r="T221" s="16"/>
      <c r="U221" s="16"/>
      <c r="V221" s="9"/>
      <c r="W221" s="19"/>
    </row>
    <row r="222" spans="1:23" x14ac:dyDescent="0.25">
      <c r="A222" s="8"/>
      <c r="B222" s="9"/>
      <c r="C222" s="17"/>
      <c r="D222" s="9"/>
      <c r="E222" s="21"/>
      <c r="F222" s="21"/>
      <c r="G222" s="22"/>
      <c r="H222" s="23"/>
      <c r="I222" s="23"/>
      <c r="J222" s="24"/>
      <c r="K222" s="12"/>
      <c r="L222" s="12"/>
      <c r="M222" s="14"/>
      <c r="N222" s="15"/>
      <c r="O222" s="16"/>
      <c r="P222" s="17"/>
      <c r="Q222" s="17"/>
      <c r="R222" s="18"/>
      <c r="S222" s="16"/>
      <c r="T222" s="16"/>
      <c r="U222" s="16"/>
      <c r="V222" s="9"/>
      <c r="W222" s="19"/>
    </row>
    <row r="223" spans="1:23" x14ac:dyDescent="0.25">
      <c r="A223" s="8"/>
      <c r="B223" s="9"/>
      <c r="C223" s="17"/>
      <c r="D223" s="9"/>
      <c r="E223" s="21"/>
      <c r="F223" s="21"/>
      <c r="G223" s="22"/>
      <c r="H223" s="23"/>
      <c r="I223" s="23"/>
      <c r="J223" s="24"/>
      <c r="K223" s="12"/>
      <c r="L223" s="12"/>
      <c r="M223" s="14"/>
      <c r="N223" s="15"/>
      <c r="O223" s="16"/>
      <c r="P223" s="17"/>
      <c r="Q223" s="17"/>
      <c r="R223" s="18"/>
      <c r="S223" s="16"/>
      <c r="T223" s="16"/>
      <c r="U223" s="16"/>
      <c r="V223" s="9"/>
      <c r="W223" s="19"/>
    </row>
    <row r="224" spans="1:23" x14ac:dyDescent="0.25">
      <c r="A224" s="8"/>
      <c r="B224" s="9"/>
      <c r="C224" s="17"/>
      <c r="D224" s="9"/>
      <c r="E224" s="21"/>
      <c r="F224" s="21"/>
      <c r="G224" s="22"/>
      <c r="H224" s="23"/>
      <c r="I224" s="23"/>
      <c r="J224" s="24"/>
      <c r="K224" s="12"/>
      <c r="L224" s="12"/>
      <c r="M224" s="14"/>
      <c r="N224" s="15"/>
      <c r="O224" s="16"/>
      <c r="P224" s="17"/>
      <c r="Q224" s="17"/>
      <c r="R224" s="18"/>
      <c r="S224" s="16"/>
      <c r="T224" s="16"/>
      <c r="U224" s="16"/>
      <c r="V224" s="9"/>
      <c r="W224" s="19"/>
    </row>
    <row r="225" spans="1:23" x14ac:dyDescent="0.25">
      <c r="A225" s="8"/>
      <c r="B225" s="9"/>
      <c r="C225" s="17"/>
      <c r="D225" s="9"/>
      <c r="E225" s="21"/>
      <c r="F225" s="21"/>
      <c r="G225" s="22"/>
      <c r="H225" s="23"/>
      <c r="I225" s="23"/>
      <c r="J225" s="24"/>
      <c r="K225" s="12"/>
      <c r="L225" s="12"/>
      <c r="M225" s="14"/>
      <c r="N225" s="15"/>
      <c r="O225" s="16"/>
      <c r="P225" s="17"/>
      <c r="Q225" s="17"/>
      <c r="R225" s="18"/>
      <c r="S225" s="16"/>
      <c r="T225" s="16"/>
      <c r="U225" s="16"/>
      <c r="V225" s="9"/>
      <c r="W225" s="19"/>
    </row>
    <row r="226" spans="1:23" x14ac:dyDescent="0.25">
      <c r="I226" s="28"/>
      <c r="J226" s="28"/>
      <c r="K226" s="28"/>
    </row>
    <row r="227" spans="1:23" x14ac:dyDescent="0.25">
      <c r="I227" s="28"/>
      <c r="J227" s="28"/>
      <c r="K227" s="28"/>
    </row>
    <row r="228" spans="1:23" x14ac:dyDescent="0.25">
      <c r="I228" s="28"/>
      <c r="J228" s="28"/>
      <c r="K228" s="28"/>
    </row>
    <row r="229" spans="1:23" x14ac:dyDescent="0.25">
      <c r="I229" s="28"/>
      <c r="J229" s="28"/>
      <c r="K229" s="28"/>
    </row>
    <row r="230" spans="1:23" x14ac:dyDescent="0.25">
      <c r="I230" s="28"/>
      <c r="J230" s="28"/>
      <c r="K230" s="28"/>
    </row>
    <row r="231" spans="1:23" x14ac:dyDescent="0.25">
      <c r="I231" s="28"/>
      <c r="J231" s="28"/>
      <c r="K231" s="28"/>
    </row>
    <row r="232" spans="1:23" x14ac:dyDescent="0.25">
      <c r="I232" s="28"/>
      <c r="J232" s="28"/>
      <c r="K232" s="28"/>
    </row>
    <row r="233" spans="1:23" x14ac:dyDescent="0.25">
      <c r="I233" s="28"/>
      <c r="J233" s="28"/>
      <c r="K233" s="28"/>
    </row>
    <row r="234" spans="1:23" x14ac:dyDescent="0.25">
      <c r="I234" s="28"/>
      <c r="J234" s="28"/>
      <c r="K234" s="28"/>
    </row>
    <row r="235" spans="1:23" x14ac:dyDescent="0.25">
      <c r="I235" s="28"/>
      <c r="J235" s="28"/>
      <c r="K235" s="28"/>
    </row>
    <row r="236" spans="1:23" x14ac:dyDescent="0.25">
      <c r="I236" s="28"/>
      <c r="J236" s="28"/>
      <c r="K236" s="28"/>
    </row>
    <row r="237" spans="1:23" x14ac:dyDescent="0.25">
      <c r="I237" s="28"/>
      <c r="J237" s="28"/>
      <c r="K237" s="28"/>
    </row>
    <row r="238" spans="1:23" x14ac:dyDescent="0.25">
      <c r="I238" s="28"/>
      <c r="J238" s="28"/>
      <c r="K238" s="28"/>
    </row>
    <row r="239" spans="1:23" x14ac:dyDescent="0.25">
      <c r="I239" s="28"/>
      <c r="J239" s="28"/>
      <c r="K239" s="28"/>
    </row>
    <row r="240" spans="1:23" x14ac:dyDescent="0.25">
      <c r="I240" s="28"/>
      <c r="J240" s="28"/>
      <c r="K240" s="28"/>
    </row>
    <row r="241" spans="9:11" x14ac:dyDescent="0.25">
      <c r="I241" s="28"/>
      <c r="J241" s="28"/>
      <c r="K241" s="28"/>
    </row>
    <row r="242" spans="9:11" x14ac:dyDescent="0.25">
      <c r="I242" s="28"/>
      <c r="J242" s="28"/>
      <c r="K242" s="28"/>
    </row>
    <row r="243" spans="9:11" x14ac:dyDescent="0.25">
      <c r="I243" s="28"/>
      <c r="J243" s="28"/>
      <c r="K243" s="28"/>
    </row>
    <row r="244" spans="9:11" x14ac:dyDescent="0.25">
      <c r="I244" s="28"/>
      <c r="J244" s="28"/>
      <c r="K244" s="28"/>
    </row>
    <row r="245" spans="9:11" x14ac:dyDescent="0.25">
      <c r="I245" s="28"/>
      <c r="J245" s="28"/>
      <c r="K245" s="28"/>
    </row>
    <row r="246" spans="9:11" x14ac:dyDescent="0.25">
      <c r="I246" s="28"/>
      <c r="J246" s="28"/>
      <c r="K246" s="28"/>
    </row>
    <row r="247" spans="9:11" x14ac:dyDescent="0.25">
      <c r="I247" s="28"/>
      <c r="J247" s="28"/>
      <c r="K247" s="28"/>
    </row>
    <row r="248" spans="9:11" x14ac:dyDescent="0.25">
      <c r="I248" s="28"/>
      <c r="J248" s="28"/>
      <c r="K248" s="28"/>
    </row>
    <row r="249" spans="9:11" x14ac:dyDescent="0.25">
      <c r="I249" s="28"/>
      <c r="J249" s="28"/>
      <c r="K249" s="28"/>
    </row>
    <row r="250" spans="9:11" x14ac:dyDescent="0.25">
      <c r="I250" s="28"/>
      <c r="J250" s="28"/>
      <c r="K250" s="28"/>
    </row>
    <row r="251" spans="9:11" x14ac:dyDescent="0.25">
      <c r="I251" s="28"/>
      <c r="J251" s="28"/>
      <c r="K251" s="28"/>
    </row>
    <row r="252" spans="9:11" x14ac:dyDescent="0.25">
      <c r="I252" s="28"/>
      <c r="J252" s="28"/>
      <c r="K252" s="28"/>
    </row>
    <row r="253" spans="9:11" x14ac:dyDescent="0.25">
      <c r="I253" s="28"/>
      <c r="J253" s="28"/>
      <c r="K253" s="28"/>
    </row>
    <row r="254" spans="9:11" x14ac:dyDescent="0.25">
      <c r="I254" s="28"/>
      <c r="J254" s="28"/>
      <c r="K254" s="28"/>
    </row>
    <row r="255" spans="9:11" x14ac:dyDescent="0.25">
      <c r="I255" s="28"/>
      <c r="J255" s="28"/>
      <c r="K255" s="28"/>
    </row>
    <row r="256" spans="9:11" x14ac:dyDescent="0.25">
      <c r="I256" s="28"/>
      <c r="J256" s="28"/>
      <c r="K256" s="28"/>
    </row>
    <row r="257" spans="9:11" x14ac:dyDescent="0.25">
      <c r="I257" s="28"/>
      <c r="J257" s="28"/>
      <c r="K257" s="28"/>
    </row>
    <row r="258" spans="9:11" x14ac:dyDescent="0.25">
      <c r="I258" s="28"/>
      <c r="J258" s="28"/>
      <c r="K258" s="28"/>
    </row>
    <row r="259" spans="9:11" x14ac:dyDescent="0.25">
      <c r="I259" s="28"/>
      <c r="J259" s="28"/>
      <c r="K259" s="28"/>
    </row>
    <row r="260" spans="9:11" x14ac:dyDescent="0.25">
      <c r="I260" s="28"/>
      <c r="J260" s="28"/>
      <c r="K260" s="28"/>
    </row>
    <row r="261" spans="9:11" x14ac:dyDescent="0.25">
      <c r="I261" s="28"/>
      <c r="J261" s="28"/>
      <c r="K261" s="28"/>
    </row>
    <row r="262" spans="9:11" x14ac:dyDescent="0.25">
      <c r="I262" s="28"/>
      <c r="J262" s="28"/>
      <c r="K262" s="28"/>
    </row>
    <row r="263" spans="9:11" x14ac:dyDescent="0.25">
      <c r="I263" s="28"/>
      <c r="J263" s="28"/>
      <c r="K263" s="28"/>
    </row>
    <row r="264" spans="9:11" x14ac:dyDescent="0.25">
      <c r="I264" s="28"/>
      <c r="J264" s="28"/>
      <c r="K264" s="28"/>
    </row>
    <row r="265" spans="9:11" x14ac:dyDescent="0.25">
      <c r="I265" s="28"/>
      <c r="J265" s="28"/>
      <c r="K265" s="28"/>
    </row>
    <row r="266" spans="9:11" x14ac:dyDescent="0.25">
      <c r="I266" s="28"/>
      <c r="J266" s="28"/>
      <c r="K266" s="28"/>
    </row>
    <row r="267" spans="9:11" x14ac:dyDescent="0.25">
      <c r="I267" s="28"/>
      <c r="J267" s="28"/>
      <c r="K267" s="28"/>
    </row>
    <row r="268" spans="9:11" x14ac:dyDescent="0.25">
      <c r="I268" s="28"/>
      <c r="J268" s="28"/>
      <c r="K268" s="28"/>
    </row>
    <row r="269" spans="9:11" x14ac:dyDescent="0.25">
      <c r="I269" s="28"/>
      <c r="J269" s="28"/>
      <c r="K269" s="28"/>
    </row>
    <row r="270" spans="9:11" x14ac:dyDescent="0.25">
      <c r="I270" s="28"/>
      <c r="J270" s="28"/>
      <c r="K270" s="28"/>
    </row>
    <row r="271" spans="9:11" x14ac:dyDescent="0.25">
      <c r="I271" s="28"/>
      <c r="J271" s="28"/>
      <c r="K271" s="28"/>
    </row>
    <row r="272" spans="9:11" x14ac:dyDescent="0.25">
      <c r="I272" s="28"/>
      <c r="J272" s="28"/>
      <c r="K272" s="28"/>
    </row>
    <row r="273" spans="9:11" x14ac:dyDescent="0.25">
      <c r="I273" s="28"/>
      <c r="J273" s="28"/>
      <c r="K273" s="28"/>
    </row>
    <row r="274" spans="9:11" x14ac:dyDescent="0.25">
      <c r="I274" s="28"/>
      <c r="J274" s="28"/>
      <c r="K274" s="28"/>
    </row>
    <row r="275" spans="9:11" x14ac:dyDescent="0.25">
      <c r="I275" s="28"/>
      <c r="J275" s="28"/>
      <c r="K275" s="28"/>
    </row>
    <row r="276" spans="9:11" x14ac:dyDescent="0.25">
      <c r="I276" s="28"/>
      <c r="J276" s="28"/>
      <c r="K276" s="28"/>
    </row>
    <row r="277" spans="9:11" x14ac:dyDescent="0.25">
      <c r="I277" s="28"/>
      <c r="J277" s="28"/>
      <c r="K277" s="28"/>
    </row>
    <row r="278" spans="9:11" x14ac:dyDescent="0.25">
      <c r="I278" s="28"/>
      <c r="J278" s="28"/>
      <c r="K278" s="28"/>
    </row>
    <row r="279" spans="9:11" x14ac:dyDescent="0.25">
      <c r="I279" s="28"/>
      <c r="J279" s="28"/>
      <c r="K279" s="28"/>
    </row>
    <row r="280" spans="9:11" x14ac:dyDescent="0.25">
      <c r="I280" s="28"/>
      <c r="J280" s="28"/>
      <c r="K280" s="28"/>
    </row>
    <row r="281" spans="9:11" x14ac:dyDescent="0.25">
      <c r="I281" s="28"/>
      <c r="J281" s="28"/>
      <c r="K281" s="28"/>
    </row>
    <row r="282" spans="9:11" x14ac:dyDescent="0.25">
      <c r="I282" s="28"/>
      <c r="J282" s="28"/>
      <c r="K282" s="28"/>
    </row>
    <row r="283" spans="9:11" x14ac:dyDescent="0.25">
      <c r="I283" s="28"/>
      <c r="J283" s="28"/>
      <c r="K283" s="28"/>
    </row>
    <row r="284" spans="9:11" x14ac:dyDescent="0.25">
      <c r="I284" s="28"/>
      <c r="J284" s="28"/>
      <c r="K284" s="28"/>
    </row>
    <row r="285" spans="9:11" x14ac:dyDescent="0.25">
      <c r="I285" s="28"/>
      <c r="J285" s="28"/>
      <c r="K285" s="28"/>
    </row>
    <row r="286" spans="9:11" x14ac:dyDescent="0.25">
      <c r="I286" s="28"/>
      <c r="J286" s="28"/>
      <c r="K286" s="28"/>
    </row>
    <row r="287" spans="9:11" x14ac:dyDescent="0.25">
      <c r="I287" s="28"/>
      <c r="J287" s="28"/>
      <c r="K287" s="28"/>
    </row>
    <row r="288" spans="9:11" x14ac:dyDescent="0.25">
      <c r="I288" s="28"/>
      <c r="J288" s="28"/>
      <c r="K288" s="28"/>
    </row>
    <row r="289" spans="9:11" x14ac:dyDescent="0.25">
      <c r="I289" s="28"/>
      <c r="J289" s="28"/>
      <c r="K289" s="28"/>
    </row>
    <row r="290" spans="9:11" x14ac:dyDescent="0.25">
      <c r="I290" s="28"/>
      <c r="J290" s="28"/>
      <c r="K290" s="28"/>
    </row>
    <row r="291" spans="9:11" x14ac:dyDescent="0.25">
      <c r="I291" s="28"/>
      <c r="J291" s="28"/>
      <c r="K291" s="28"/>
    </row>
    <row r="292" spans="9:11" x14ac:dyDescent="0.25">
      <c r="I292" s="28"/>
      <c r="J292" s="28"/>
      <c r="K292" s="28"/>
    </row>
    <row r="293" spans="9:11" x14ac:dyDescent="0.25">
      <c r="I293" s="28"/>
      <c r="J293" s="28"/>
      <c r="K293" s="28"/>
    </row>
    <row r="294" spans="9:11" x14ac:dyDescent="0.25">
      <c r="I294" s="28"/>
      <c r="J294" s="28"/>
      <c r="K294" s="28"/>
    </row>
    <row r="295" spans="9:11" x14ac:dyDescent="0.25">
      <c r="I295" s="28"/>
      <c r="J295" s="28"/>
      <c r="K295" s="28"/>
    </row>
    <row r="296" spans="9:11" x14ac:dyDescent="0.25">
      <c r="I296" s="28"/>
      <c r="J296" s="28"/>
      <c r="K296" s="28"/>
    </row>
    <row r="297" spans="9:11" x14ac:dyDescent="0.25">
      <c r="I297" s="28"/>
      <c r="J297" s="28"/>
      <c r="K297" s="28"/>
    </row>
    <row r="298" spans="9:11" x14ac:dyDescent="0.25">
      <c r="I298" s="28"/>
      <c r="J298" s="28"/>
      <c r="K298" s="28"/>
    </row>
    <row r="299" spans="9:11" x14ac:dyDescent="0.25">
      <c r="I299" s="28"/>
      <c r="J299" s="28"/>
      <c r="K299" s="28"/>
    </row>
    <row r="300" spans="9:11" x14ac:dyDescent="0.25">
      <c r="I300" s="28"/>
      <c r="J300" s="28"/>
      <c r="K300" s="28"/>
    </row>
    <row r="301" spans="9:11" x14ac:dyDescent="0.25">
      <c r="I301" s="28"/>
      <c r="J301" s="28"/>
      <c r="K301" s="28"/>
    </row>
    <row r="302" spans="9:11" x14ac:dyDescent="0.25">
      <c r="I302" s="28"/>
      <c r="J302" s="28"/>
      <c r="K302" s="28"/>
    </row>
    <row r="303" spans="9:11" x14ac:dyDescent="0.25">
      <c r="I303" s="28"/>
      <c r="J303" s="28"/>
      <c r="K303" s="28"/>
    </row>
    <row r="304" spans="9:11" x14ac:dyDescent="0.25">
      <c r="I304" s="28"/>
      <c r="J304" s="28"/>
      <c r="K304" s="28"/>
    </row>
    <row r="305" spans="9:11" x14ac:dyDescent="0.25">
      <c r="I305" s="28"/>
      <c r="J305" s="28"/>
      <c r="K305" s="28"/>
    </row>
    <row r="306" spans="9:11" x14ac:dyDescent="0.25">
      <c r="I306" s="28"/>
      <c r="J306" s="28"/>
      <c r="K306" s="28"/>
    </row>
    <row r="307" spans="9:11" x14ac:dyDescent="0.25">
      <c r="I307" s="28"/>
      <c r="J307" s="28"/>
      <c r="K307" s="28"/>
    </row>
    <row r="308" spans="9:11" x14ac:dyDescent="0.25">
      <c r="I308" s="28"/>
      <c r="J308" s="28"/>
      <c r="K308" s="28"/>
    </row>
    <row r="309" spans="9:11" x14ac:dyDescent="0.25">
      <c r="I309" s="28"/>
      <c r="J309" s="28"/>
      <c r="K309" s="28"/>
    </row>
    <row r="310" spans="9:11" x14ac:dyDescent="0.25">
      <c r="I310" s="28"/>
      <c r="J310" s="28"/>
      <c r="K310" s="28"/>
    </row>
    <row r="311" spans="9:11" x14ac:dyDescent="0.25">
      <c r="I311" s="28"/>
      <c r="J311" s="28"/>
      <c r="K311" s="28"/>
    </row>
    <row r="312" spans="9:11" x14ac:dyDescent="0.25">
      <c r="I312" s="28"/>
      <c r="J312" s="28"/>
      <c r="K312" s="28"/>
    </row>
    <row r="313" spans="9:11" x14ac:dyDescent="0.25">
      <c r="I313" s="28"/>
      <c r="J313" s="28"/>
      <c r="K313" s="28"/>
    </row>
    <row r="314" spans="9:11" x14ac:dyDescent="0.25">
      <c r="I314" s="28"/>
      <c r="J314" s="28"/>
      <c r="K314" s="28"/>
    </row>
    <row r="315" spans="9:11" x14ac:dyDescent="0.25">
      <c r="I315" s="28"/>
      <c r="J315" s="28"/>
      <c r="K315" s="28"/>
    </row>
    <row r="316" spans="9:11" x14ac:dyDescent="0.25">
      <c r="I316" s="28"/>
      <c r="J316" s="28"/>
      <c r="K316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paperSize="5" scale="38" fitToHeight="15" orientation="landscape" cellComments="asDisplayed" r:id="rId1"/>
  <headerFooter alignWithMargins="0">
    <oddHeader>&amp;C&amp;"Arial,Bold"&amp;16&amp;K000000GUADALUPE VALLEY ELECTRIC COOP., INC.
TRANSMISSION CONSTRUCTION PROGRESS REPORT
for
July, 2019&amp;R&amp;"Arial,Bold"&amp;24&amp;K000000Public Utility Commission of Texas&amp;"Arial,Regular"&amp;10
&amp;"Arial,Bold"&amp;24Project No.&amp;20  &amp;28 &amp;U49066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2019-07-12T19:14:37Z</dcterms:modified>
  <cp:category/>
  <cp:contentStatus/>
</cp:coreProperties>
</file>